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'2022 - 2024'!$A$4:$E$36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'2022 - 2024'!$4:$5</definedName>
    <definedName name="_xlnm.Print_Titles" localSheetId="2">'для Старовойтовой'!$2:$2</definedName>
    <definedName name="_xlnm.Print_Area" localSheetId="0">'2022 - 2024'!$A$1:$E$36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8" i="6" l="1"/>
  <c r="E8" i="6"/>
  <c r="C8" i="6"/>
  <c r="C7" i="6" s="1"/>
  <c r="C6" i="6" s="1"/>
  <c r="E14" i="6"/>
  <c r="D14" i="6"/>
  <c r="C14" i="6"/>
  <c r="C18" i="6"/>
  <c r="E7" i="6"/>
  <c r="D7" i="6"/>
  <c r="D26" i="6"/>
  <c r="D25" i="6" s="1"/>
  <c r="E26" i="6"/>
  <c r="E25" i="6" s="1"/>
  <c r="C26" i="6"/>
  <c r="C25" i="6" s="1"/>
  <c r="D18" i="6"/>
  <c r="E18" i="6"/>
  <c r="E6" i="6" l="1"/>
  <c r="D6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<sst xmlns="http://schemas.openxmlformats.org/spreadsheetml/2006/main" count="629" uniqueCount="383">
  <si>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</si>
  <si>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</si>
  <si>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</si>
  <si>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</si>
  <si>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</si>
  <si>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</si>
  <si>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</si>
  <si>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</si>
  <si>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</si>
  <si>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</si>
  <si>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</si>
  <si>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</si>
  <si>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</si>
  <si>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</si>
  <si>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</si>
  <si>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</si>
  <si>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</si>
  <si>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</si>
  <si>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</si>
  <si>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</si>
  <si>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</si>
  <si>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</si>
  <si>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</si>
  <si>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</si>
  <si>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</si>
  <si>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</si>
  <si>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</si>
  <si>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</si>
  <si>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</si>
  <si>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</si>
  <si>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</si>
  <si>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</si>
  <si>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</si>
  <si>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</si>
  <si>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</si>
  <si>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</si>
  <si>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</si>
  <si>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</si>
  <si>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</si>
  <si>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</si>
  <si>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</si>
  <si>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</si>
  <si>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</si>
  <si>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</si>
  <si>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</si>
  <si>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</si>
  <si>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</si>
  <si>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</si>
  <si>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</si>
  <si>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</si>
  <si>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</si>
  <si>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</si>
  <si>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</si>
  <si>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</si>
  <si>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</si>
  <si>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</si>
  <si>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</si>
  <si>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</si>
  <si>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</si>
  <si>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</si>
  <si>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</si>
  <si>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</si>
  <si>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</si>
  <si>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</si>
  <si>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</si>
  <si>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</si>
  <si>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</si>
  <si>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</si>
  <si>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</si>
  <si>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</si>
  <si>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</si>
  <si>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</si>
  <si>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</si>
  <si>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</si>
  <si>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</si>
  <si>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</si>
  <si>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</si>
  <si>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</si>
  <si>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</si>
  <si>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</si>
  <si>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</si>
  <si>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</si>
  <si>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</si>
  <si>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</si>
  <si>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</si>
  <si>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</si>
  <si>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</si>
  <si>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</si>
  <si>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</si>
  <si>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</si>
  <si>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</si>
  <si>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</si>
  <si>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</si>
  <si>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</si>
  <si>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</si>
  <si>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</si>
  <si>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</si>
  <si>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</si>
  <si>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</si>
  <si>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</si>
  <si>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</si>
  <si>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</si>
  <si>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</si>
  <si>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</si>
  <si>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</si>
  <si>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</si>
  <si>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</si>
  <si>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</si>
  <si>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</si>
  <si>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</si>
  <si>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</si>
  <si>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</si>
  <si>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</si>
  <si>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</si>
  <si>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</si>
  <si>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</si>
  <si>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</si>
  <si>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</si>
  <si>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</si>
  <si>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</si>
  <si>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</si>
  <si>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</si>
  <si>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</si>
  <si>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</si>
  <si>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</si>
  <si>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</si>
  <si>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</si>
  <si>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</si>
  <si>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</si>
  <si>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</si>
  <si>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</si>
  <si>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</si>
  <si>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</si>
  <si>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</si>
  <si>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</si>
  <si>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</si>
  <si>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</si>
  <si>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</si>
  <si>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</si>
  <si>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</si>
  <si>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</si>
  <si>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</si>
  <si>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</si>
  <si>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</si>
  <si>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</si>
  <si>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</si>
  <si>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</si>
  <si>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</si>
  <si>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</si>
  <si>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</si>
  <si>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</si>
  <si>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</si>
  <si>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</si>
  <si>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</si>
  <si>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</si>
  <si>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</si>
  <si>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</si>
  <si>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</si>
  <si>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</si>
  <si>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</si>
  <si>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</si>
  <si>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</si>
  <si>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</si>
  <si>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</si>
  <si>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</si>
  <si>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</si>
  <si>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</si>
  <si>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</si>
  <si>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</si>
  <si>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</si>
  <si>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</si>
  <si>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</si>
  <si>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</si>
  <si>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</si>
  <si>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</si>
  <si>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</si>
  <si>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</si>
  <si>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</si>
  <si>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</si>
  <si>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</si>
  <si>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</si>
  <si>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</si>
  <si>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</si>
  <si>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</si>
  <si>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</si>
  <si>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</si>
  <si>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</si>
  <si>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</si>
  <si>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</si>
  <si>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</si>
  <si>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</si>
  <si>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</si>
  <si>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</si>
  <si>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</si>
  <si>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</si>
  <si>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</si>
  <si>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</si>
  <si>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</si>
  <si>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</si>
  <si>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</si>
  <si>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</si>
  <si>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</si>
  <si>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</si>
  <si>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</si>
  <si>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</si>
  <si>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</si>
  <si>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</si>
  <si>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</si>
  <si>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</si>
  <si>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</si>
  <si>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</si>
  <si>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</si>
  <si>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</si>
  <si>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</si>
  <si>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</si>
  <si>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</si>
  <si>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</si>
  <si>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</si>
  <si>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</si>
  <si>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</si>
  <si>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</si>
  <si>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</si>
  <si>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</si>
  <si>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</si>
  <si>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</si>
  <si>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</si>
  <si>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</si>
  <si>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</si>
  <si>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</si>
  <si>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</si>
  <si>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</si>
  <si>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</si>
  <si>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</si>
  <si>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</si>
  <si>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</si>
  <si>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</si>
  <si>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</si>
  <si>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</si>
  <si>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</si>
  <si>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</si>
  <si>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</si>
  <si>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</si>
  <si>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</si>
  <si>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</si>
  <si>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</si>
  <si>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</si>
  <si>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</si>
  <si>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</si>
  <si>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</si>
  <si>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</si>
  <si>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</si>
  <si>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</si>
  <si>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</si>
  <si>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</si>
  <si>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</si>
  <si>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</si>
  <si>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</si>
  <si>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</si>
  <si>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</si>
  <si>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</si>
  <si>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</si>
  <si>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</si>
  <si>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</si>
  <si>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</si>
  <si>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</si>
  <si>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</si>
  <si>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</si>
  <si>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</si>
  <si>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</si>
  <si>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</si>
  <si>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</si>
  <si>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</si>
  <si>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</si>
  <si>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</si>
  <si>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</si>
  <si>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</si>
  <si>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</si>
  <si>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</si>
  <si>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</si>
  <si>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</si>
  <si>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</si>
  <si>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</si>
  <si>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</si>
  <si>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</si>
  <si>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</si>
  <si>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</si>
  <si>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</si>
  <si>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</si>
  <si>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</si>
  <si>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</si>
  <si>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</si>
  <si>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</si>
  <si>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</si>
  <si>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</si>
  <si>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</si>
  <si>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</si>
  <si>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</si>
  <si>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</si>
  <si>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</si>
  <si>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</si>
  <si>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</si>
  <si>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</si>
  <si>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</si>
  <si>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</si>
  <si>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</si>
  <si>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</si>
  <si>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</si>
  <si>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</si>
  <si>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</si>
  <si>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</si>
  <si>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</si>
  <si>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</si>
  <si>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</si>
  <si>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</si>
  <si>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</si>
  <si>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</si>
  <si>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</si>
  <si>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</si>
  <si>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</si>
  <si>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</si>
  <si>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</si>
  <si>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</si>
  <si>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</si>
  <si>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</si>
  <si>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</si>
  <si>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</si>
  <si>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</si>
  <si>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</si>
  <si>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</si>
  <si>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</si>
  <si>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Субсидии бюджетам субъектов Российской Федерации на обеспечение комплексного развития сельских территорий</t>
  </si>
  <si>
    <t>рублей</t>
  </si>
  <si>
    <t>2 02 25576 02 0000 150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</si>
  <si>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</si>
  <si>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</si>
  <si>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2 02 25750 02 0000 150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</si>
  <si>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</si>
  <si>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</si>
  <si>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</si>
  <si>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2 02 27576 02 0000 150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</si>
  <si>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</si>
  <si>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</si>
  <si>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</si>
  <si>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</si>
  <si>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</si>
  <si>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</si>
  <si>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</si>
  <si>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</si>
  <si>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</si>
  <si>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</si>
  <si>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</si>
  <si>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</si>
  <si>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</si>
  <si>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2 19 25365 02 0000 150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</si>
  <si>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здравоохранения, из бюджетов субъектов Российской Федерации</t>
  </si>
  <si>
    <t>2 19 25497 02 0000 150</t>
  </si>
  <si>
    <t>2 19 25554 02 0000 150</t>
  </si>
  <si>
    <t>Возврат остатков субсидий на обеспечение закупки авиационных работ в целях оказания медицинской помощи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</si>
  <si>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</si>
  <si>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2 19 45634 02 0000 150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</si>
  <si>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</si>
  <si>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</si>
  <si>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</si>
  <si>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</si>
  <si>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</si>
  <si>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2 04 00000 00 0000 000</t>
  </si>
  <si>
    <t>Безвозмездные поступления от негосудартвенных организаций</t>
  </si>
  <si>
    <t>2 04 02000 02 0000 150</t>
  </si>
  <si>
    <t>Безвозмездные поступления от негосударственных организаций в бюджеты субъектов Российской Федерации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</si>
  <si>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</si>
  <si>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</si>
  <si>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</si>
  <si>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Приложение 1.1
к Закону Брянской области "Об областном бюджете
на 2022 год и на плановый период 2023 и 2024 годов"</t>
  </si>
  <si>
    <t>2022 год</t>
  </si>
  <si>
    <t>2023 год</t>
  </si>
  <si>
    <t>2024 год</t>
  </si>
  <si>
    <t>Изменение прогнозируемых доходов областного бюджета на 2022 год и на плановый период 2023 и 2024 годов, предусмотренных приложением 1 к Закону Брянской области "Об областном бюджете на 2022 год и на плановый период 2023 и 2024 годов"</t>
  </si>
  <si>
    <t>2</t>
  </si>
  <si>
    <t>3</t>
  </si>
  <si>
    <t>4</t>
  </si>
  <si>
    <t>5</t>
  </si>
  <si>
    <t>2 04 02010 02 0000 150</t>
  </si>
  <si>
    <t>Предоставление негосударственными организациями грантов для получателей средств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</si>
</sst>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4" fontId="23" fillId="2" borderId="0" xfId="0" applyNumberFormat="1" applyFont="1" applyFill="1" applyAlignment="1">
      <alignment horizontal="left" vertical="top" wrapText="1"/>
    </xf>
    <xf numFmtId="4" fontId="23" fillId="2" borderId="0" xfId="0" applyNumberFormat="1" applyFont="1" applyFill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23" fillId="10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vertical="center" wrapText="1"/>
    </xf>
    <xf numFmtId="4" fontId="23" fillId="10" borderId="1" xfId="0" applyNumberFormat="1" applyFont="1" applyFill="1" applyBorder="1" applyAlignment="1">
      <alignment horizontal="center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B9FFDC"/>
      <color rgb="FF99FFCC"/>
      <color rgb="FF0099FF"/>
      <color rgb="FF0000CC"/>
      <color rgb="FFFFCCFF"/>
      <color rgb="FFFFFFFF"/>
      <color rgb="FFFFCC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42"/>
  <sheetViews>
    <sheetView showGridLines="0" tabSelected="1" view="pageBreakPreview" topLeftCell="A13" zoomScaleNormal="70" zoomScaleSheetLayoutView="100" workbookViewId="0">
      <selection activeCell="C22" sqref="C22"/>
    </sheetView>
  </sheetViews>
  <sheetFormatPr defaultRowHeight="12.75" customHeight="1" x14ac:dyDescent="0.25"/>
  <cols>
    <col min="1" max="1" width="33" style="59" customWidth="1"/>
    <col min="2" max="2" width="85.42578125" style="59" customWidth="1"/>
    <col min="3" max="3" width="21.5703125" style="59" customWidth="1"/>
    <col min="4" max="4" width="22" style="59" customWidth="1"/>
    <col min="5" max="5" width="20.42578125" style="59" customWidth="1"/>
    <col min="6" max="103" width="9.140625" style="59"/>
    <col min="104" max="126" width="9.140625" style="59" customWidth="1"/>
    <col min="127" max="359" width="9.140625" style="59"/>
    <col min="360" max="382" width="9.140625" style="59" customWidth="1"/>
    <col min="383" max="615" width="9.140625" style="59"/>
    <col min="616" max="638" width="9.140625" style="59" customWidth="1"/>
    <col min="639" max="871" width="9.140625" style="59"/>
    <col min="872" max="894" width="9.140625" style="59" customWidth="1"/>
    <col min="895" max="1127" width="9.140625" style="59"/>
    <col min="1128" max="1150" width="9.140625" style="59" customWidth="1"/>
    <col min="1151" max="1383" width="9.140625" style="59"/>
    <col min="1384" max="1406" width="9.140625" style="59" customWidth="1"/>
    <col min="1407" max="1639" width="9.140625" style="59"/>
    <col min="1640" max="1662" width="9.140625" style="59" customWidth="1"/>
    <col min="1663" max="1895" width="9.140625" style="59"/>
    <col min="1896" max="1918" width="9.140625" style="59" customWidth="1"/>
    <col min="1919" max="2151" width="9.140625" style="59"/>
    <col min="2152" max="2174" width="9.140625" style="59" customWidth="1"/>
    <col min="2175" max="2407" width="9.140625" style="59"/>
    <col min="2408" max="2430" width="9.140625" style="59" customWidth="1"/>
    <col min="2431" max="2663" width="9.140625" style="59"/>
    <col min="2664" max="2686" width="9.140625" style="59" customWidth="1"/>
    <col min="2687" max="2919" width="9.140625" style="59"/>
    <col min="2920" max="2942" width="9.140625" style="59" customWidth="1"/>
    <col min="2943" max="3175" width="9.140625" style="59"/>
    <col min="3176" max="3198" width="9.140625" style="59" customWidth="1"/>
    <col min="3199" max="3431" width="9.140625" style="59"/>
    <col min="3432" max="3454" width="9.140625" style="59" customWidth="1"/>
    <col min="3455" max="3687" width="9.140625" style="59"/>
    <col min="3688" max="3710" width="9.140625" style="59" customWidth="1"/>
    <col min="3711" max="3943" width="9.140625" style="59"/>
    <col min="3944" max="3966" width="9.140625" style="59" customWidth="1"/>
    <col min="3967" max="4199" width="9.140625" style="59"/>
    <col min="4200" max="4222" width="9.140625" style="59" customWidth="1"/>
    <col min="4223" max="4455" width="9.140625" style="59"/>
    <col min="4456" max="4478" width="9.140625" style="59" customWidth="1"/>
    <col min="4479" max="4711" width="9.140625" style="59"/>
    <col min="4712" max="4734" width="9.140625" style="59" customWidth="1"/>
    <col min="4735" max="4967" width="9.140625" style="59"/>
    <col min="4968" max="4990" width="9.140625" style="59" customWidth="1"/>
    <col min="4991" max="5223" width="9.140625" style="59"/>
    <col min="5224" max="5246" width="9.140625" style="59" customWidth="1"/>
    <col min="5247" max="5479" width="9.140625" style="59"/>
    <col min="5480" max="5502" width="9.140625" style="59" customWidth="1"/>
    <col min="5503" max="5735" width="9.140625" style="59"/>
    <col min="5736" max="5758" width="9.140625" style="59" customWidth="1"/>
    <col min="5759" max="5991" width="9.140625" style="59"/>
    <col min="5992" max="6014" width="9.140625" style="59" customWidth="1"/>
    <col min="6015" max="6247" width="9.140625" style="59"/>
    <col min="6248" max="6270" width="9.140625" style="59" customWidth="1"/>
    <col min="6271" max="6503" width="9.140625" style="59"/>
    <col min="6504" max="6526" width="9.140625" style="59" customWidth="1"/>
    <col min="6527" max="6759" width="9.140625" style="59"/>
    <col min="6760" max="6782" width="9.140625" style="59" customWidth="1"/>
    <col min="6783" max="7015" width="9.140625" style="59"/>
    <col min="7016" max="7038" width="9.140625" style="59" customWidth="1"/>
    <col min="7039" max="7271" width="9.140625" style="59"/>
    <col min="7272" max="7294" width="9.140625" style="59" customWidth="1"/>
    <col min="7295" max="7527" width="9.140625" style="59"/>
    <col min="7528" max="7550" width="9.140625" style="59" customWidth="1"/>
    <col min="7551" max="7783" width="9.140625" style="59"/>
    <col min="7784" max="7806" width="9.140625" style="59" customWidth="1"/>
    <col min="7807" max="8039" width="9.140625" style="59"/>
    <col min="8040" max="8062" width="9.140625" style="59" customWidth="1"/>
    <col min="8063" max="8295" width="9.140625" style="59"/>
    <col min="8296" max="8318" width="9.140625" style="59" customWidth="1"/>
    <col min="8319" max="8551" width="9.140625" style="59"/>
    <col min="8552" max="8574" width="9.140625" style="59" customWidth="1"/>
    <col min="8575" max="8807" width="9.140625" style="59"/>
    <col min="8808" max="8830" width="9.140625" style="59" customWidth="1"/>
    <col min="8831" max="9063" width="9.140625" style="59"/>
    <col min="9064" max="9086" width="9.140625" style="59" customWidth="1"/>
    <col min="9087" max="9319" width="9.140625" style="59"/>
    <col min="9320" max="9342" width="9.140625" style="59" customWidth="1"/>
    <col min="9343" max="9575" width="9.140625" style="59"/>
    <col min="9576" max="9598" width="9.140625" style="59" customWidth="1"/>
    <col min="9599" max="9831" width="9.140625" style="59"/>
    <col min="9832" max="9854" width="9.140625" style="59" customWidth="1"/>
    <col min="9855" max="10087" width="9.140625" style="59"/>
    <col min="10088" max="10110" width="9.140625" style="59" customWidth="1"/>
    <col min="10111" max="10343" width="9.140625" style="59"/>
    <col min="10344" max="10366" width="9.140625" style="59" customWidth="1"/>
    <col min="10367" max="10599" width="9.140625" style="59"/>
    <col min="10600" max="10622" width="9.140625" style="59" customWidth="1"/>
    <col min="10623" max="10855" width="9.140625" style="59"/>
    <col min="10856" max="10878" width="9.140625" style="59" customWidth="1"/>
    <col min="10879" max="11111" width="9.140625" style="59"/>
    <col min="11112" max="11134" width="9.140625" style="59" customWidth="1"/>
    <col min="11135" max="11367" width="9.140625" style="59"/>
    <col min="11368" max="11390" width="9.140625" style="59" customWidth="1"/>
    <col min="11391" max="11623" width="9.140625" style="59"/>
    <col min="11624" max="11646" width="9.140625" style="59" customWidth="1"/>
    <col min="11647" max="11879" width="9.140625" style="59"/>
    <col min="11880" max="11902" width="9.140625" style="59" customWidth="1"/>
    <col min="11903" max="12135" width="9.140625" style="59"/>
    <col min="12136" max="12158" width="9.140625" style="59" customWidth="1"/>
    <col min="12159" max="12391" width="9.140625" style="59"/>
    <col min="12392" max="12414" width="9.140625" style="59" customWidth="1"/>
    <col min="12415" max="12647" width="9.140625" style="59"/>
    <col min="12648" max="12670" width="9.140625" style="59" customWidth="1"/>
    <col min="12671" max="12903" width="9.140625" style="59"/>
    <col min="12904" max="12926" width="9.140625" style="59" customWidth="1"/>
    <col min="12927" max="13159" width="9.140625" style="59"/>
    <col min="13160" max="13182" width="9.140625" style="59" customWidth="1"/>
    <col min="13183" max="13415" width="9.140625" style="59"/>
    <col min="13416" max="13438" width="9.140625" style="59" customWidth="1"/>
    <col min="13439" max="13671" width="9.140625" style="59"/>
    <col min="13672" max="13694" width="9.140625" style="59" customWidth="1"/>
    <col min="13695" max="13927" width="9.140625" style="59"/>
    <col min="13928" max="13950" width="9.140625" style="59" customWidth="1"/>
    <col min="13951" max="14183" width="9.140625" style="59"/>
    <col min="14184" max="14206" width="9.140625" style="59" customWidth="1"/>
    <col min="14207" max="14439" width="9.140625" style="59"/>
    <col min="14440" max="14462" width="9.140625" style="59" customWidth="1"/>
    <col min="14463" max="14695" width="9.140625" style="59"/>
    <col min="14696" max="14718" width="9.140625" style="59" customWidth="1"/>
    <col min="14719" max="14951" width="9.140625" style="59"/>
    <col min="14952" max="14974" width="9.140625" style="59" customWidth="1"/>
    <col min="14975" max="15207" width="9.140625" style="59"/>
    <col min="15208" max="15230" width="9.140625" style="59" customWidth="1"/>
    <col min="15231" max="15463" width="9.140625" style="59"/>
    <col min="15464" max="15486" width="9.140625" style="59" customWidth="1"/>
    <col min="15487" max="15719" width="9.140625" style="59"/>
    <col min="15720" max="15742" width="9.140625" style="59" customWidth="1"/>
    <col min="15743" max="15975" width="9.140625" style="59"/>
    <col min="15976" max="15998" width="9.140625" style="59" customWidth="1"/>
    <col min="15999" max="16256" width="9.140625" style="59"/>
    <col min="16257" max="16258" width="9.140625" style="59" customWidth="1"/>
    <col min="16259" max="16384" width="9.140625" style="59"/>
  </cols>
  <sheetData>
    <row r="1" spans="1:5" ht="93" customHeight="1" x14ac:dyDescent="0.25">
      <c r="C1" s="74" t="s">
        <v>372</v>
      </c>
      <c r="D1" s="75"/>
      <c r="E1" s="75"/>
    </row>
    <row r="2" spans="1:5" ht="42.75" customHeight="1" x14ac:dyDescent="0.25">
      <c r="A2" s="78" t="s">
        <v>376</v>
      </c>
      <c r="B2" s="78"/>
      <c r="C2" s="78"/>
      <c r="D2" s="78"/>
      <c r="E2" s="78"/>
    </row>
    <row r="3" spans="1:5" ht="27.75" customHeight="1" x14ac:dyDescent="0.25">
      <c r="A3" s="77" t="s">
        <v>331</v>
      </c>
      <c r="B3" s="77"/>
      <c r="C3" s="77"/>
      <c r="D3" s="77"/>
      <c r="E3" s="77"/>
    </row>
    <row r="4" spans="1:5" ht="56.25" customHeight="1" x14ac:dyDescent="0.25">
      <c r="A4" s="64" t="s">
        <v>329</v>
      </c>
      <c r="B4" s="65" t="s">
        <v>17</v>
      </c>
      <c r="C4" s="65" t="s">
        <v>373</v>
      </c>
      <c r="D4" s="65" t="s">
        <v>374</v>
      </c>
      <c r="E4" s="65" t="s">
        <v>375</v>
      </c>
    </row>
    <row r="5" spans="1:5" ht="18.75" x14ac:dyDescent="0.25">
      <c r="A5" s="64">
        <v>1</v>
      </c>
      <c r="B5" s="65" t="s">
        <v>377</v>
      </c>
      <c r="C5" s="65" t="s">
        <v>378</v>
      </c>
      <c r="D5" s="65" t="s">
        <v>379</v>
      </c>
      <c r="E5" s="65" t="s">
        <v>380</v>
      </c>
    </row>
    <row r="6" spans="1:5" ht="27.75" customHeight="1" x14ac:dyDescent="0.25">
      <c r="A6" s="66" t="s">
        <v>321</v>
      </c>
      <c r="B6" s="67" t="s">
        <v>322</v>
      </c>
      <c r="C6" s="68">
        <f>C7+C18+C20+C23+C25</f>
        <v>1873705973.73</v>
      </c>
      <c r="D6" s="68">
        <f>D7+D18+D20+D23+D25</f>
        <v>609250470.77999997</v>
      </c>
      <c r="E6" s="68">
        <f>E7+E18+E20+E23+E25</f>
        <v>-237720450.47999999</v>
      </c>
    </row>
    <row r="7" spans="1:5" ht="44.25" customHeight="1" x14ac:dyDescent="0.25">
      <c r="A7" s="66" t="s">
        <v>323</v>
      </c>
      <c r="B7" s="67" t="s">
        <v>324</v>
      </c>
      <c r="C7" s="68">
        <f>C8+C14</f>
        <v>1598702740</v>
      </c>
      <c r="D7" s="68">
        <f>D8+D14</f>
        <v>803095840</v>
      </c>
      <c r="E7" s="68">
        <f>E8+E14</f>
        <v>-37028680</v>
      </c>
    </row>
    <row r="8" spans="1:5" ht="45" customHeight="1" x14ac:dyDescent="0.25">
      <c r="A8" s="66" t="s">
        <v>325</v>
      </c>
      <c r="B8" s="67" t="s">
        <v>326</v>
      </c>
      <c r="C8" s="68">
        <f>SUM(C9:C13)</f>
        <v>1102150140</v>
      </c>
      <c r="D8" s="68">
        <f t="shared" ref="D8:E8" si="0">SUM(D9:D13)</f>
        <v>398972140</v>
      </c>
      <c r="E8" s="68">
        <f t="shared" si="0"/>
        <v>-37028680</v>
      </c>
    </row>
    <row r="9" spans="1:5" ht="81" customHeight="1" x14ac:dyDescent="0.25">
      <c r="A9" s="69" t="s">
        <v>333</v>
      </c>
      <c r="B9" s="63" t="s">
        <v>334</v>
      </c>
      <c r="C9" s="70">
        <v>-15060</v>
      </c>
      <c r="D9" s="70">
        <v>-15060</v>
      </c>
      <c r="E9" s="70">
        <v>-117028680</v>
      </c>
    </row>
    <row r="10" spans="1:5" s="60" customFormat="1" ht="42" customHeight="1" x14ac:dyDescent="0.25">
      <c r="A10" s="69" t="s">
        <v>332</v>
      </c>
      <c r="B10" s="63" t="s">
        <v>330</v>
      </c>
      <c r="C10" s="70">
        <v>-38442200</v>
      </c>
      <c r="D10" s="70">
        <v>-17408100</v>
      </c>
      <c r="E10" s="70">
        <v>0</v>
      </c>
    </row>
    <row r="11" spans="1:5" s="60" customFormat="1" ht="42" customHeight="1" x14ac:dyDescent="0.25">
      <c r="A11" s="69" t="s">
        <v>335</v>
      </c>
      <c r="B11" s="63" t="s">
        <v>336</v>
      </c>
      <c r="C11" s="70">
        <v>1082165200</v>
      </c>
      <c r="D11" s="70">
        <v>398987200</v>
      </c>
      <c r="E11" s="70">
        <v>0</v>
      </c>
    </row>
    <row r="12" spans="1:5" s="60" customFormat="1" ht="56.25" x14ac:dyDescent="0.25">
      <c r="A12" s="69" t="s">
        <v>337</v>
      </c>
      <c r="B12" s="63" t="s">
        <v>338</v>
      </c>
      <c r="C12" s="70">
        <v>20000000</v>
      </c>
      <c r="D12" s="70">
        <v>0</v>
      </c>
      <c r="E12" s="70">
        <v>80000000</v>
      </c>
    </row>
    <row r="13" spans="1:5" s="61" customFormat="1" ht="75" x14ac:dyDescent="0.25">
      <c r="A13" s="69" t="s">
        <v>339</v>
      </c>
      <c r="B13" s="63" t="s">
        <v>369</v>
      </c>
      <c r="C13" s="70">
        <v>38442200</v>
      </c>
      <c r="D13" s="70">
        <v>17408100</v>
      </c>
      <c r="E13" s="70">
        <v>0</v>
      </c>
    </row>
    <row r="14" spans="1:5" ht="27.75" customHeight="1" x14ac:dyDescent="0.25">
      <c r="A14" s="66" t="s">
        <v>327</v>
      </c>
      <c r="B14" s="67" t="s">
        <v>7</v>
      </c>
      <c r="C14" s="68">
        <f>SUM(C15:C17)</f>
        <v>496552600</v>
      </c>
      <c r="D14" s="68">
        <f>SUM(D15:D17)</f>
        <v>404123700</v>
      </c>
      <c r="E14" s="68">
        <f>SUM(E15:E17)</f>
        <v>0</v>
      </c>
    </row>
    <row r="15" spans="1:5" ht="75" x14ac:dyDescent="0.25">
      <c r="A15" s="69" t="s">
        <v>340</v>
      </c>
      <c r="B15" s="63" t="s">
        <v>341</v>
      </c>
      <c r="C15" s="70">
        <v>11000</v>
      </c>
      <c r="D15" s="70">
        <v>0</v>
      </c>
      <c r="E15" s="70">
        <v>0</v>
      </c>
    </row>
    <row r="16" spans="1:5" ht="75" x14ac:dyDescent="0.25">
      <c r="A16" s="64" t="s">
        <v>342</v>
      </c>
      <c r="B16" s="63" t="s">
        <v>343</v>
      </c>
      <c r="C16" s="70">
        <v>404123700</v>
      </c>
      <c r="D16" s="70">
        <v>404123700</v>
      </c>
      <c r="E16" s="70">
        <v>0</v>
      </c>
    </row>
    <row r="17" spans="1:5" ht="73.5" customHeight="1" x14ac:dyDescent="0.25">
      <c r="A17" s="64" t="s">
        <v>139</v>
      </c>
      <c r="B17" s="63" t="s">
        <v>370</v>
      </c>
      <c r="C17" s="70">
        <v>92417900</v>
      </c>
      <c r="D17" s="70">
        <v>0</v>
      </c>
      <c r="E17" s="70">
        <v>0</v>
      </c>
    </row>
    <row r="18" spans="1:5" ht="37.5" customHeight="1" x14ac:dyDescent="0.25">
      <c r="A18" s="69" t="s">
        <v>328</v>
      </c>
      <c r="B18" s="71" t="s">
        <v>92</v>
      </c>
      <c r="C18" s="70">
        <f>SUM(C19)</f>
        <v>334172770.24000001</v>
      </c>
      <c r="D18" s="70">
        <f t="shared" ref="D18:E18" si="1">SUM(D19)</f>
        <v>-193845369.22</v>
      </c>
      <c r="E18" s="70">
        <f t="shared" si="1"/>
        <v>-200691770.47999999</v>
      </c>
    </row>
    <row r="19" spans="1:5" ht="139.5" customHeight="1" x14ac:dyDescent="0.25">
      <c r="A19" s="64" t="s">
        <v>93</v>
      </c>
      <c r="B19" s="63" t="s">
        <v>94</v>
      </c>
      <c r="C19" s="70">
        <v>334172770.24000001</v>
      </c>
      <c r="D19" s="70">
        <v>-193845369.22</v>
      </c>
      <c r="E19" s="70">
        <v>-200691770.47999999</v>
      </c>
    </row>
    <row r="20" spans="1:5" ht="28.5" customHeight="1" x14ac:dyDescent="0.25">
      <c r="A20" s="69" t="s">
        <v>365</v>
      </c>
      <c r="B20" s="71" t="s">
        <v>366</v>
      </c>
      <c r="C20" s="72">
        <v>14880288</v>
      </c>
      <c r="D20" s="72">
        <v>0</v>
      </c>
      <c r="E20" s="72">
        <v>0</v>
      </c>
    </row>
    <row r="21" spans="1:5" ht="40.5" customHeight="1" x14ac:dyDescent="0.25">
      <c r="A21" s="64" t="s">
        <v>367</v>
      </c>
      <c r="B21" s="63" t="s">
        <v>368</v>
      </c>
      <c r="C21" s="70">
        <v>14880288</v>
      </c>
      <c r="D21" s="70">
        <v>0</v>
      </c>
      <c r="E21" s="70">
        <v>0</v>
      </c>
    </row>
    <row r="22" spans="1:5" ht="40.5" customHeight="1" x14ac:dyDescent="0.25">
      <c r="A22" s="83" t="s">
        <v>381</v>
      </c>
      <c r="B22" s="84" t="s">
        <v>382</v>
      </c>
      <c r="C22" s="85">
        <v>14880288</v>
      </c>
      <c r="D22" s="85">
        <v>0</v>
      </c>
      <c r="E22" s="85">
        <v>0</v>
      </c>
    </row>
    <row r="23" spans="1:5" ht="93.75" x14ac:dyDescent="0.25">
      <c r="A23" s="64" t="s">
        <v>344</v>
      </c>
      <c r="B23" s="73" t="s">
        <v>345</v>
      </c>
      <c r="C23" s="70">
        <v>36766.11</v>
      </c>
      <c r="D23" s="70">
        <v>0</v>
      </c>
      <c r="E23" s="70">
        <v>0</v>
      </c>
    </row>
    <row r="24" spans="1:5" ht="63.75" customHeight="1" x14ac:dyDescent="0.25">
      <c r="A24" s="64" t="s">
        <v>346</v>
      </c>
      <c r="B24" s="63" t="s">
        <v>347</v>
      </c>
      <c r="C24" s="70">
        <v>36766.11</v>
      </c>
      <c r="D24" s="70">
        <v>0</v>
      </c>
      <c r="E24" s="70">
        <v>0</v>
      </c>
    </row>
    <row r="25" spans="1:5" ht="56.25" x14ac:dyDescent="0.25">
      <c r="A25" s="69" t="s">
        <v>348</v>
      </c>
      <c r="B25" s="71" t="s">
        <v>349</v>
      </c>
      <c r="C25" s="72">
        <f>C26</f>
        <v>-74086590.620000005</v>
      </c>
      <c r="D25" s="72">
        <f t="shared" ref="D25:E25" si="2">D26</f>
        <v>0</v>
      </c>
      <c r="E25" s="72">
        <f t="shared" si="2"/>
        <v>0</v>
      </c>
    </row>
    <row r="26" spans="1:5" ht="56.25" x14ac:dyDescent="0.25">
      <c r="A26" s="69" t="s">
        <v>350</v>
      </c>
      <c r="B26" s="71" t="s">
        <v>351</v>
      </c>
      <c r="C26" s="72">
        <f>SUM(C27:C35)</f>
        <v>-74086590.620000005</v>
      </c>
      <c r="D26" s="72">
        <f t="shared" ref="D26:E26" si="3">SUM(D27:D35)</f>
        <v>0</v>
      </c>
      <c r="E26" s="72">
        <f t="shared" si="3"/>
        <v>0</v>
      </c>
    </row>
    <row r="27" spans="1:5" ht="75" x14ac:dyDescent="0.25">
      <c r="A27" s="64" t="s">
        <v>352</v>
      </c>
      <c r="B27" s="63" t="s">
        <v>361</v>
      </c>
      <c r="C27" s="70">
        <v>-106641.55</v>
      </c>
      <c r="D27" s="70">
        <v>0</v>
      </c>
      <c r="E27" s="70">
        <v>0</v>
      </c>
    </row>
    <row r="28" spans="1:5" ht="75" x14ac:dyDescent="0.25">
      <c r="A28" s="64" t="s">
        <v>353</v>
      </c>
      <c r="B28" s="63" t="s">
        <v>354</v>
      </c>
      <c r="C28" s="70">
        <v>-73695139.569999993</v>
      </c>
      <c r="D28" s="70">
        <v>0</v>
      </c>
      <c r="E28" s="70">
        <v>0</v>
      </c>
    </row>
    <row r="29" spans="1:5" ht="56.25" x14ac:dyDescent="0.25">
      <c r="A29" s="64" t="s">
        <v>355</v>
      </c>
      <c r="B29" s="63" t="s">
        <v>371</v>
      </c>
      <c r="C29" s="70">
        <v>-36766.11</v>
      </c>
      <c r="D29" s="70">
        <v>0</v>
      </c>
      <c r="E29" s="70">
        <v>0</v>
      </c>
    </row>
    <row r="30" spans="1:5" ht="37.5" x14ac:dyDescent="0.25">
      <c r="A30" s="64" t="s">
        <v>356</v>
      </c>
      <c r="B30" s="63" t="s">
        <v>357</v>
      </c>
      <c r="C30" s="70">
        <v>-70272.789999999994</v>
      </c>
      <c r="D30" s="70">
        <v>0</v>
      </c>
      <c r="E30" s="70">
        <v>0</v>
      </c>
    </row>
    <row r="31" spans="1:5" ht="75" x14ac:dyDescent="0.25">
      <c r="A31" s="64" t="s">
        <v>172</v>
      </c>
      <c r="B31" s="63" t="s">
        <v>362</v>
      </c>
      <c r="C31" s="70">
        <v>-26656.34</v>
      </c>
      <c r="D31" s="70">
        <v>0</v>
      </c>
      <c r="E31" s="70">
        <v>0</v>
      </c>
    </row>
    <row r="32" spans="1:5" ht="56.25" x14ac:dyDescent="0.25">
      <c r="A32" s="64" t="s">
        <v>175</v>
      </c>
      <c r="B32" s="63" t="s">
        <v>358</v>
      </c>
      <c r="C32" s="70">
        <v>-16637.73</v>
      </c>
      <c r="D32" s="70">
        <v>0</v>
      </c>
      <c r="E32" s="70">
        <v>0</v>
      </c>
    </row>
    <row r="33" spans="1:6" ht="75" x14ac:dyDescent="0.25">
      <c r="A33" s="64" t="s">
        <v>180</v>
      </c>
      <c r="B33" s="63" t="s">
        <v>364</v>
      </c>
      <c r="C33" s="70">
        <v>-35018.149999999994</v>
      </c>
      <c r="D33" s="70">
        <v>0</v>
      </c>
      <c r="E33" s="70">
        <v>0</v>
      </c>
    </row>
    <row r="34" spans="1:6" ht="150" x14ac:dyDescent="0.25">
      <c r="A34" s="64" t="s">
        <v>178</v>
      </c>
      <c r="B34" s="63" t="s">
        <v>363</v>
      </c>
      <c r="C34" s="70">
        <v>-100</v>
      </c>
      <c r="D34" s="70">
        <v>0</v>
      </c>
      <c r="E34" s="70">
        <v>0</v>
      </c>
    </row>
    <row r="35" spans="1:6" ht="187.5" x14ac:dyDescent="0.25">
      <c r="A35" s="64" t="s">
        <v>359</v>
      </c>
      <c r="B35" s="63" t="s">
        <v>360</v>
      </c>
      <c r="C35" s="70">
        <v>-99358.38</v>
      </c>
      <c r="D35" s="70">
        <v>0</v>
      </c>
      <c r="E35" s="70">
        <v>0</v>
      </c>
    </row>
    <row r="36" spans="1:6" s="62" customFormat="1" ht="27.75" customHeight="1" x14ac:dyDescent="0.25">
      <c r="A36" s="76" t="s">
        <v>95</v>
      </c>
      <c r="B36" s="76"/>
      <c r="C36" s="68">
        <v>1873705973.73</v>
      </c>
      <c r="D36" s="68">
        <v>609250470.77999997</v>
      </c>
      <c r="E36" s="68">
        <v>-237720450.47999999</v>
      </c>
    </row>
    <row r="39" spans="1:6" ht="12.75" customHeight="1" x14ac:dyDescent="0.25">
      <c r="C39" s="61"/>
      <c r="D39" s="61"/>
      <c r="E39" s="61"/>
      <c r="F39" s="61"/>
    </row>
    <row r="41" spans="1:6" ht="12.75" customHeight="1" x14ac:dyDescent="0.25">
      <c r="D41" s="61"/>
    </row>
    <row r="42" spans="1:6" ht="12.75" customHeight="1" x14ac:dyDescent="0.25">
      <c r="C42" s="61"/>
    </row>
  </sheetData>
  <autoFilter ref="A4:E36"/>
  <sortState ref="A339:V367">
    <sortCondition ref="B339:B367"/>
  </sortState>
  <mergeCells count="4">
    <mergeCell ref="C1:E1"/>
    <mergeCell ref="A36:B36"/>
    <mergeCell ref="A3:E3"/>
    <mergeCell ref="A2:E2"/>
  </mergeCells>
  <pageMargins left="0.39370078740157483" right="0.15748031496062992" top="0.51181102362204722" bottom="0.55118110236220474" header="0.15748031496062992" footer="0.15748031496062992"/>
  <pageSetup paperSize="9" scale="53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24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26</v>
      </c>
      <c r="J2" s="23" t="s">
        <v>27</v>
      </c>
      <c r="K2" s="23" t="s">
        <v>28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25</v>
      </c>
      <c r="D4" s="15">
        <v>574234000</v>
      </c>
      <c r="F4" s="21">
        <v>803</v>
      </c>
      <c r="G4" s="21" t="s">
        <v>86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9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9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9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10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11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13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12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13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14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15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23</v>
      </c>
      <c r="D27" s="15">
        <v>13447300</v>
      </c>
      <c r="F27" s="21">
        <v>815</v>
      </c>
      <c r="G27" s="21" t="s">
        <v>15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23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9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16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8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16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77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78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79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80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81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82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24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83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25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84</v>
      </c>
      <c r="D67" s="15">
        <v>101642900</v>
      </c>
      <c r="F67" s="21">
        <v>818</v>
      </c>
      <c r="G67" s="21" t="s">
        <v>84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86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8</v>
      </c>
      <c r="D71" s="16">
        <v>206742500</v>
      </c>
      <c r="F71" s="21">
        <v>819</v>
      </c>
      <c r="G71" s="21" t="s">
        <v>77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78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9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10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12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14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79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80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81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82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83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9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11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2" t="s">
        <v>318</v>
      </c>
      <c r="B1" s="82"/>
      <c r="C1" s="82"/>
      <c r="D1" s="82"/>
      <c r="E1" s="82"/>
      <c r="F1" s="82"/>
      <c r="G1" s="82"/>
      <c r="H1" s="82"/>
      <c r="I1" s="82"/>
    </row>
    <row r="2" spans="1:9" ht="61.5" customHeight="1" x14ac:dyDescent="0.25">
      <c r="A2" s="28" t="s">
        <v>0</v>
      </c>
      <c r="B2" s="28" t="s">
        <v>17</v>
      </c>
      <c r="C2" s="30" t="s">
        <v>18</v>
      </c>
      <c r="D2" s="28" t="s">
        <v>19</v>
      </c>
      <c r="E2" s="29" t="s">
        <v>29</v>
      </c>
      <c r="F2" s="29" t="s">
        <v>21</v>
      </c>
      <c r="G2" s="29" t="s">
        <v>20</v>
      </c>
      <c r="H2" s="29" t="s">
        <v>22</v>
      </c>
      <c r="I2" s="29" t="s">
        <v>302</v>
      </c>
    </row>
    <row r="3" spans="1:9" ht="21.75" hidden="1" customHeight="1" x14ac:dyDescent="0.25">
      <c r="A3" s="81" t="s">
        <v>284</v>
      </c>
      <c r="B3" s="81"/>
      <c r="C3" s="81"/>
      <c r="D3" s="81"/>
      <c r="E3" s="81"/>
      <c r="F3" s="81"/>
      <c r="G3" s="81"/>
      <c r="H3" s="81"/>
      <c r="I3" s="81"/>
    </row>
    <row r="4" spans="1:9" ht="42" hidden="1" customHeight="1" x14ac:dyDescent="0.25">
      <c r="A4" s="34">
        <v>808</v>
      </c>
      <c r="B4" s="35" t="s">
        <v>30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52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81" t="s">
        <v>285</v>
      </c>
      <c r="B6" s="81"/>
      <c r="C6" s="81"/>
      <c r="D6" s="81"/>
      <c r="E6" s="81"/>
      <c r="F6" s="81"/>
      <c r="G6" s="81"/>
      <c r="H6" s="81"/>
      <c r="I6" s="81"/>
    </row>
    <row r="7" spans="1:9" ht="38.25" hidden="1" x14ac:dyDescent="0.25">
      <c r="A7" s="43">
        <v>811</v>
      </c>
      <c r="B7" s="35" t="s">
        <v>60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81" t="s">
        <v>286</v>
      </c>
      <c r="B8" s="81"/>
      <c r="C8" s="81"/>
      <c r="D8" s="81"/>
      <c r="E8" s="81"/>
      <c r="F8" s="81"/>
      <c r="G8" s="81"/>
      <c r="H8" s="81"/>
      <c r="I8" s="81"/>
    </row>
    <row r="9" spans="1:9" ht="38.25" hidden="1" x14ac:dyDescent="0.25">
      <c r="A9" s="1">
        <v>812</v>
      </c>
      <c r="B9" s="6" t="s">
        <v>53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68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81" t="s">
        <v>287</v>
      </c>
      <c r="B11" s="81"/>
      <c r="C11" s="81"/>
      <c r="D11" s="81"/>
      <c r="E11" s="81"/>
      <c r="F11" s="81"/>
      <c r="G11" s="81"/>
      <c r="H11" s="81"/>
      <c r="I11" s="81"/>
    </row>
    <row r="12" spans="1:9" ht="47.25" customHeight="1" x14ac:dyDescent="0.25">
      <c r="A12" s="45">
        <v>814</v>
      </c>
      <c r="B12" s="35" t="s">
        <v>40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41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42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44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47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48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54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91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87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88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89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90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81" t="s">
        <v>288</v>
      </c>
      <c r="B24" s="81"/>
      <c r="C24" s="81"/>
      <c r="D24" s="81"/>
      <c r="E24" s="81"/>
      <c r="F24" s="81"/>
      <c r="G24" s="81"/>
      <c r="H24" s="81"/>
      <c r="I24" s="81"/>
    </row>
    <row r="25" spans="1:9" ht="43.5" hidden="1" customHeight="1" x14ac:dyDescent="0.25">
      <c r="A25" s="1">
        <v>815</v>
      </c>
      <c r="B25" s="2" t="s">
        <v>56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61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62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62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81" t="s">
        <v>289</v>
      </c>
      <c r="B29" s="81"/>
      <c r="C29" s="81"/>
      <c r="D29" s="81"/>
      <c r="E29" s="81"/>
      <c r="F29" s="81"/>
      <c r="G29" s="81"/>
      <c r="H29" s="81"/>
      <c r="I29" s="81"/>
    </row>
    <row r="30" spans="1:9" ht="47.25" hidden="1" customHeight="1" x14ac:dyDescent="0.25">
      <c r="A30" s="34">
        <v>816</v>
      </c>
      <c r="B30" s="35" t="s">
        <v>34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39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45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46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51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63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73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81" t="s">
        <v>290</v>
      </c>
      <c r="B37" s="81"/>
      <c r="C37" s="81"/>
      <c r="D37" s="81"/>
      <c r="E37" s="81"/>
      <c r="F37" s="81"/>
      <c r="G37" s="81"/>
      <c r="H37" s="81"/>
      <c r="I37" s="81"/>
    </row>
    <row r="38" spans="1:9" ht="43.5" hidden="1" customHeight="1" x14ac:dyDescent="0.25">
      <c r="A38" s="5">
        <v>817</v>
      </c>
      <c r="B38" s="2" t="s">
        <v>65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66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67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70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71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72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69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76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81" t="s">
        <v>291</v>
      </c>
      <c r="B46" s="81"/>
      <c r="C46" s="81"/>
      <c r="D46" s="81"/>
      <c r="E46" s="81"/>
      <c r="F46" s="81"/>
      <c r="G46" s="81"/>
      <c r="H46" s="81"/>
      <c r="I46" s="81"/>
    </row>
    <row r="47" spans="1:9" ht="38.25" hidden="1" x14ac:dyDescent="0.25">
      <c r="A47" s="10">
        <v>819</v>
      </c>
      <c r="B47" s="2" t="s">
        <v>31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75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81" t="s">
        <v>292</v>
      </c>
      <c r="B49" s="81"/>
      <c r="C49" s="81"/>
      <c r="D49" s="81"/>
      <c r="E49" s="81"/>
      <c r="F49" s="81"/>
      <c r="G49" s="81"/>
      <c r="H49" s="81"/>
      <c r="I49" s="81"/>
    </row>
    <row r="50" spans="1:9" ht="44.25" hidden="1" customHeight="1" x14ac:dyDescent="0.25">
      <c r="A50" s="34">
        <v>821</v>
      </c>
      <c r="B50" s="35" t="s">
        <v>36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37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55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58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33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59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81" t="s">
        <v>293</v>
      </c>
      <c r="B56" s="81"/>
      <c r="C56" s="81"/>
      <c r="D56" s="81"/>
      <c r="E56" s="81"/>
      <c r="F56" s="81"/>
      <c r="G56" s="81"/>
      <c r="H56" s="81"/>
      <c r="I56" s="81"/>
    </row>
    <row r="57" spans="1:9" ht="42.75" hidden="1" customHeight="1" x14ac:dyDescent="0.25">
      <c r="A57" s="34">
        <v>825</v>
      </c>
      <c r="B57" s="35" t="s">
        <v>35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43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49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50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57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81" t="s">
        <v>294</v>
      </c>
      <c r="B62" s="81"/>
      <c r="C62" s="81"/>
      <c r="D62" s="81"/>
      <c r="E62" s="81"/>
      <c r="F62" s="81"/>
      <c r="G62" s="81"/>
      <c r="H62" s="81"/>
      <c r="I62" s="81"/>
    </row>
    <row r="63" spans="1:9" ht="51" hidden="1" x14ac:dyDescent="0.25">
      <c r="A63" s="45">
        <v>832</v>
      </c>
      <c r="B63" s="35" t="s">
        <v>38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74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81" t="s">
        <v>295</v>
      </c>
      <c r="B65" s="81"/>
      <c r="C65" s="81"/>
      <c r="D65" s="81"/>
      <c r="E65" s="81"/>
      <c r="F65" s="81"/>
      <c r="G65" s="81"/>
      <c r="H65" s="81"/>
      <c r="I65" s="81"/>
    </row>
    <row r="66" spans="1:9" ht="40.5" hidden="1" customHeight="1" x14ac:dyDescent="0.25">
      <c r="A66" s="34">
        <v>840</v>
      </c>
      <c r="B66" s="35" t="s">
        <v>32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64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79" t="s">
        <v>319</v>
      </c>
      <c r="B68" s="79"/>
      <c r="C68" s="7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0" t="s">
        <v>320</v>
      </c>
      <c r="B69" s="80"/>
      <c r="C69" s="8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2022-02-14T13:57:23Z</cp:lastPrinted>
  <dcterms:created xsi:type="dcterms:W3CDTF">2018-12-25T15:55:39Z</dcterms:created>
  <dcterms:modified xsi:type="dcterms:W3CDTF">2022-06-27T11:10:15Z</dcterms:modified>
</cp:coreProperties>
</file>